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990" windowHeight="9990"/>
  </bookViews>
  <sheets>
    <sheet name="для КСП" sheetId="8" r:id="rId1"/>
  </sheets>
  <calcPr calcId="125725"/>
</workbook>
</file>

<file path=xl/calcChain.xml><?xml version="1.0" encoding="utf-8"?>
<calcChain xmlns="http://schemas.openxmlformats.org/spreadsheetml/2006/main">
  <c r="H12" i="8"/>
  <c r="H14"/>
  <c r="H10"/>
  <c r="H18"/>
  <c r="G19"/>
  <c r="F19"/>
  <c r="E19"/>
  <c r="E36" s="1"/>
  <c r="D19"/>
  <c r="H29"/>
  <c r="G29"/>
  <c r="H28"/>
  <c r="G28"/>
  <c r="H27"/>
  <c r="G27"/>
  <c r="H26"/>
  <c r="H25"/>
  <c r="H24"/>
  <c r="H23"/>
  <c r="G23"/>
  <c r="H11" l="1"/>
  <c r="H13"/>
  <c r="H15"/>
  <c r="H16"/>
  <c r="H17"/>
  <c r="H19"/>
  <c r="H20"/>
  <c r="H21"/>
  <c r="H22"/>
  <c r="H9"/>
  <c r="G36" l="1"/>
</calcChain>
</file>

<file path=xl/sharedStrings.xml><?xml version="1.0" encoding="utf-8"?>
<sst xmlns="http://schemas.openxmlformats.org/spreadsheetml/2006/main" count="131" uniqueCount="89">
  <si>
    <t xml:space="preserve">Код формы по ОКУД  </t>
  </si>
  <si>
    <t>0503762</t>
  </si>
  <si>
    <t>Сведения о результатах учреждения по исполнению государственного (муниципального) задания</t>
  </si>
  <si>
    <t>Государственные (муниципальные) услуги (работы)</t>
  </si>
  <si>
    <t>Единица измерения</t>
  </si>
  <si>
    <t>По плану</t>
  </si>
  <si>
    <t>Фактически</t>
  </si>
  <si>
    <t>Не исполнено</t>
  </si>
  <si>
    <t>Причина неисполнения</t>
  </si>
  <si>
    <t>код</t>
  </si>
  <si>
    <t>наименование</t>
  </si>
  <si>
    <t>количество</t>
  </si>
  <si>
    <t>сумма, руб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</si>
  <si>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</si>
  <si>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</si>
  <si>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</si>
  <si>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</si>
  <si>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</si>
  <si>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</si>
  <si>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</si>
  <si>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</si>
  <si>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</si>
  <si>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Организация отдыха детей и молодежи</t>
  </si>
  <si>
    <t>Реализация дополнительных  общеразвивающих программ</t>
  </si>
  <si>
    <t xml:space="preserve">Реализация основных общеобразовательных программ дошкольного образования
</t>
  </si>
  <si>
    <t xml:space="preserve">Реализация основных общеобразовательных программ начального общего образования
</t>
  </si>
  <si>
    <t>чел.</t>
  </si>
  <si>
    <t>Реализация основных общеобразовательных программ среднего общего образования</t>
  </si>
  <si>
    <t>чел.ч</t>
  </si>
  <si>
    <t xml:space="preserve"> -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</si>
  <si>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</si>
  <si>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ед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</si>
  <si>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</si>
  <si>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10</t>
  </si>
  <si>
    <t>-</t>
  </si>
  <si>
    <t>Реализация основных общеобразовательных программ  основного общего образования</t>
  </si>
  <si>
    <t>Публичный показ музейных предметов, музейных коллекций</t>
  </si>
  <si>
    <t>Библиотечное, библиографическое и информационное обслуживание пользователей библиотеки</t>
  </si>
  <si>
    <t>ед.</t>
  </si>
  <si>
    <t>Показ (организация показа) спектаклей (театральных постановок)</t>
  </si>
  <si>
    <t>кв.м</t>
  </si>
  <si>
    <t>шт.</t>
  </si>
  <si>
    <t xml:space="preserve">Итого </t>
  </si>
  <si>
    <t>Х</t>
  </si>
  <si>
    <t>выбытие учащихся в другие общеобразовательные учреждения</t>
  </si>
  <si>
    <t>Спортивная подготовка по олимпийским видам спорта</t>
  </si>
  <si>
    <t>А.С.Струков</t>
  </si>
  <si>
    <t>А.А.Мирошников</t>
  </si>
  <si>
    <t>бюджетные учреждения</t>
  </si>
  <si>
    <t>Площадь круглогодичного содержания автомобильных дорог, тротуаров, остановочных пунктов (в том числе инженерных сооружений на них)</t>
  </si>
  <si>
    <t>Площадь круглогодичного содержания и благоустройства зеленых зон и насаждений, включая газоны, цветники</t>
  </si>
  <si>
    <t>Количество круглогодичного содержания объектов благоустройства и малых архитектурных форм</t>
  </si>
  <si>
    <t>Количество отловленных безнадзорных животных</t>
  </si>
  <si>
    <t>Организация деятельности клубных формирований и формирований самодеятельного народного творчества</t>
  </si>
  <si>
    <t xml:space="preserve">
Реализация дополнительных предпрофессиональных программ в области искусств
</t>
  </si>
  <si>
    <t>Обеспечение участия спортивных сборных команд в официальных спортивных мероприятиях</t>
  </si>
  <si>
    <t>Обеспечение участия лиц, проходящих спортивную подготовку, в спортивных соревнованиях</t>
  </si>
  <si>
    <t>Спортивная подготовка по неолимпийским видам спорта</t>
  </si>
  <si>
    <t>Проведение тестирования выполнения нормативов испытаний (тестов) комплекса ГТО</t>
  </si>
  <si>
    <t>И.о. председателя комитета по финансам администрации муниципального образования "Город Саратов"</t>
  </si>
  <si>
    <t>Заместитель председателя, начальник бюджетного управления</t>
  </si>
  <si>
    <t xml:space="preserve">                                                 </t>
  </si>
  <si>
    <t>уменьшение объема оказываемых услуг в связи с проводимыми мероприятиями по ликвидации учреждения</t>
  </si>
  <si>
    <t>Выбытие учащихся в течении учебного года в связи с со сменой места жительства</t>
  </si>
  <si>
    <t>Выбытие участников клубных формирований в течении года в связи с со сменой места жительства</t>
  </si>
  <si>
    <t xml:space="preserve">Показ (организация показа) концертных программ </t>
  </si>
  <si>
    <t xml:space="preserve">
Организация и проведение  мероприятий</t>
  </si>
  <si>
    <t>Выбытие детей в связи со сменой места жительства</t>
  </si>
  <si>
    <t>Обеспечение участия лиц, проходящих спортивную подготовку, в международных соревнованиях</t>
  </si>
  <si>
    <t>Площадь содержания и благоустройства территорий городских соляриев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</si>
  <si>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</si>
  <si>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</si>
  <si>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</si>
  <si>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</si>
  <si>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</si>
  <si>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</si>
  <si>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</si>
  <si>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</si>
  <si>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</si>
  <si>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</si>
  <si>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</si>
  <si>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</si>
  <si>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</si>
  <si>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</si>
  <si>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</si>
  <si>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</si>
  <si>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</si>
  <si>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Содержание туалетных кабин</t>
  </si>
  <si>
    <t>оплата произведена в соответствии с фактически начисленными расходами</t>
  </si>
</sst>
</file>

<file path=xl/styles.xml><?xml version="1.0" encoding="utf-8"?>
<styleSheet xmlns="http://schemas.openxmlformats.org/spreadsheetml/2006/main">
  <fonts count="11">
    <font>
      <sz val="11"/>
      <name val="Calibri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1">
    <xf numFmtId="0" fontId="0" fillId="0" borderId="0"/>
    <xf numFmtId="0" fontId="3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5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6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10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  <xf numFmtId="0" fontId="3" fillId="0" borderId="8"/>
  </cellStyleXfs>
  <cellXfs count="40">
    <xf numFmtId="0" fontId="0" fillId="0" borderId="0" xfId="0"/>
    <xf numFmtId="0" fontId="1" fillId="0" borderId="7" xfId="0" applyNumberFormat="1" applyFont="1" applyBorder="1" applyAlignment="1">
      <alignment horizontal="left" vertical="center"/>
    </xf>
    <xf numFmtId="0" fontId="1" fillId="0" borderId="0" xfId="0" applyFont="1"/>
    <xf numFmtId="0" fontId="1" fillId="0" borderId="1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4" fontId="0" fillId="0" borderId="0" xfId="0" applyNumberFormat="1"/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9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>
      <alignment horizontal="justify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justify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/>
    <xf numFmtId="0" fontId="1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0" xfId="0" applyFill="1"/>
    <xf numFmtId="0" fontId="7" fillId="0" borderId="8" xfId="0" applyFont="1" applyFill="1" applyBorder="1" applyProtection="1">
      <protection locked="0"/>
    </xf>
    <xf numFmtId="0" fontId="9" fillId="0" borderId="8" xfId="0" applyFont="1" applyFill="1" applyBorder="1" applyProtection="1">
      <protection locked="0"/>
    </xf>
    <xf numFmtId="0" fontId="9" fillId="0" borderId="8" xfId="0" applyFont="1" applyFill="1" applyBorder="1" applyAlignment="1" applyProtection="1">
      <alignment wrapText="1"/>
      <protection locked="0"/>
    </xf>
    <xf numFmtId="0" fontId="7" fillId="0" borderId="8" xfId="0" applyFont="1" applyFill="1" applyBorder="1" applyAlignment="1"/>
    <xf numFmtId="0" fontId="1" fillId="0" borderId="1" xfId="0" applyNumberFormat="1" applyFont="1" applyFill="1" applyBorder="1" applyAlignment="1">
      <alignment horizontal="left" vertical="center"/>
    </xf>
    <xf numFmtId="0" fontId="9" fillId="0" borderId="8" xfId="0" applyFont="1" applyFill="1" applyBorder="1" applyAlignment="1" applyProtection="1">
      <alignment wrapText="1"/>
      <protection locked="0"/>
    </xf>
    <xf numFmtId="0" fontId="7" fillId="0" borderId="8" xfId="0" applyFont="1" applyFill="1" applyBorder="1" applyAlignment="1"/>
    <xf numFmtId="0" fontId="1" fillId="0" borderId="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</cellXfs>
  <cellStyles count="111">
    <cellStyle name="Обычный" xfId="0" builtinId="0"/>
    <cellStyle name="Обычный 2" xfId="31"/>
    <cellStyle name="Обычный 2 10" xfId="9"/>
    <cellStyle name="Обычный 2 100" xfId="100"/>
    <cellStyle name="Обычный 2 101" xfId="101"/>
    <cellStyle name="Обычный 2 102" xfId="102"/>
    <cellStyle name="Обычный 2 103" xfId="103"/>
    <cellStyle name="Обычный 2 104" xfId="104"/>
    <cellStyle name="Обычный 2 105" xfId="105"/>
    <cellStyle name="Обычный 2 106" xfId="106"/>
    <cellStyle name="Обычный 2 107" xfId="107"/>
    <cellStyle name="Обычный 2 108" xfId="108"/>
    <cellStyle name="Обычный 2 109" xfId="109"/>
    <cellStyle name="Обычный 2 11" xfId="10"/>
    <cellStyle name="Обычный 2 110" xfId="1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2"/>
    <cellStyle name="Обычный 2 33" xfId="33"/>
    <cellStyle name="Обычный 2 34" xfId="34"/>
    <cellStyle name="Обычный 2 35" xfId="35"/>
    <cellStyle name="Обычный 2 36" xfId="36"/>
    <cellStyle name="Обычный 2 37" xfId="37"/>
    <cellStyle name="Обычный 2 38" xfId="38"/>
    <cellStyle name="Обычный 2 39" xfId="39"/>
    <cellStyle name="Обычный 2 4" xfId="3"/>
    <cellStyle name="Обычный 2 40" xfId="40"/>
    <cellStyle name="Обычный 2 41" xfId="41"/>
    <cellStyle name="Обычный 2 42" xfId="42"/>
    <cellStyle name="Обычный 2 43" xfId="43"/>
    <cellStyle name="Обычный 2 44" xfId="44"/>
    <cellStyle name="Обычный 2 45" xfId="45"/>
    <cellStyle name="Обычный 2 46" xfId="46"/>
    <cellStyle name="Обычный 2 47" xfId="47"/>
    <cellStyle name="Обычный 2 48" xfId="48"/>
    <cellStyle name="Обычный 2 49" xfId="49"/>
    <cellStyle name="Обычный 2 5" xfId="4"/>
    <cellStyle name="Обычный 2 50" xfId="50"/>
    <cellStyle name="Обычный 2 51" xfId="51"/>
    <cellStyle name="Обычный 2 52" xfId="52"/>
    <cellStyle name="Обычный 2 53" xfId="53"/>
    <cellStyle name="Обычный 2 54" xfId="54"/>
    <cellStyle name="Обычный 2 55" xfId="55"/>
    <cellStyle name="Обычный 2 56" xfId="56"/>
    <cellStyle name="Обычный 2 57" xfId="57"/>
    <cellStyle name="Обычный 2 58" xfId="58"/>
    <cellStyle name="Обычный 2 59" xfId="59"/>
    <cellStyle name="Обычный 2 6" xfId="5"/>
    <cellStyle name="Обычный 2 60" xfId="60"/>
    <cellStyle name="Обычный 2 61" xfId="61"/>
    <cellStyle name="Обычный 2 62" xfId="62"/>
    <cellStyle name="Обычный 2 63" xfId="63"/>
    <cellStyle name="Обычный 2 64" xfId="64"/>
    <cellStyle name="Обычный 2 65" xfId="65"/>
    <cellStyle name="Обычный 2 66" xfId="66"/>
    <cellStyle name="Обычный 2 67" xfId="67"/>
    <cellStyle name="Обычный 2 68" xfId="68"/>
    <cellStyle name="Обычный 2 69" xfId="69"/>
    <cellStyle name="Обычный 2 7" xfId="6"/>
    <cellStyle name="Обычный 2 70" xfId="70"/>
    <cellStyle name="Обычный 2 71" xfId="71"/>
    <cellStyle name="Обычный 2 72" xfId="72"/>
    <cellStyle name="Обычный 2 73" xfId="73"/>
    <cellStyle name="Обычный 2 74" xfId="74"/>
    <cellStyle name="Обычный 2 75" xfId="75"/>
    <cellStyle name="Обычный 2 76" xfId="76"/>
    <cellStyle name="Обычный 2 77" xfId="77"/>
    <cellStyle name="Обычный 2 78" xfId="78"/>
    <cellStyle name="Обычный 2 79" xfId="79"/>
    <cellStyle name="Обычный 2 8" xfId="7"/>
    <cellStyle name="Обычный 2 80" xfId="80"/>
    <cellStyle name="Обычный 2 81" xfId="81"/>
    <cellStyle name="Обычный 2 82" xfId="82"/>
    <cellStyle name="Обычный 2 83" xfId="83"/>
    <cellStyle name="Обычный 2 84" xfId="84"/>
    <cellStyle name="Обычный 2 85" xfId="85"/>
    <cellStyle name="Обычный 2 86" xfId="86"/>
    <cellStyle name="Обычный 2 87" xfId="87"/>
    <cellStyle name="Обычный 2 88" xfId="88"/>
    <cellStyle name="Обычный 2 89" xfId="89"/>
    <cellStyle name="Обычный 2 9" xfId="8"/>
    <cellStyle name="Обычный 2 90" xfId="90"/>
    <cellStyle name="Обычный 2 91" xfId="91"/>
    <cellStyle name="Обычный 2 92" xfId="92"/>
    <cellStyle name="Обычный 2 93" xfId="93"/>
    <cellStyle name="Обычный 2 94" xfId="94"/>
    <cellStyle name="Обычный 2 95" xfId="95"/>
    <cellStyle name="Обычный 2 96" xfId="96"/>
    <cellStyle name="Обычный 2 97" xfId="97"/>
    <cellStyle name="Обычный 2 98" xfId="98"/>
    <cellStyle name="Обычный 2 99" xfId="99"/>
  </cellStyles>
  <dxfs count="0"/>
  <tableStyles count="0" defaultTableStyle="TableStyleMedium9" defaultPivotStyle="PivotStyleLight16"/>
  <colors>
    <mruColors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3"/>
  <sheetViews>
    <sheetView tabSelected="1" view="pageBreakPreview" topLeftCell="A24" zoomScaleSheetLayoutView="100" workbookViewId="0">
      <selection activeCell="A59" sqref="A59:XFD83"/>
    </sheetView>
  </sheetViews>
  <sheetFormatPr defaultRowHeight="15"/>
  <cols>
    <col min="2" max="2" width="54.85546875" customWidth="1"/>
    <col min="3" max="3" width="8.85546875" customWidth="1"/>
    <col min="4" max="4" width="12.28515625" customWidth="1"/>
    <col min="5" max="5" width="17.28515625" customWidth="1"/>
    <col min="6" max="6" width="12.28515625" customWidth="1"/>
    <col min="7" max="7" width="15.140625" customWidth="1"/>
    <col min="8" max="8" width="12.5703125" customWidth="1"/>
    <col min="9" max="9" width="30.5703125" customWidth="1"/>
    <col min="11" max="11" width="14.85546875" bestFit="1" customWidth="1"/>
  </cols>
  <sheetData>
    <row r="1" spans="1:11" ht="15.75" thickBot="1">
      <c r="A1" s="3"/>
      <c r="B1" s="3"/>
      <c r="C1" s="3"/>
      <c r="D1" s="3"/>
      <c r="E1" s="3"/>
      <c r="F1" s="3"/>
      <c r="G1" s="3"/>
      <c r="H1" s="3"/>
      <c r="I1" s="3"/>
    </row>
    <row r="2" spans="1:11" ht="15.75" thickBot="1">
      <c r="A2" s="4"/>
      <c r="B2" s="4"/>
      <c r="C2" s="4"/>
      <c r="D2" s="4"/>
      <c r="E2" s="3"/>
      <c r="F2" s="3"/>
      <c r="G2" s="35" t="s">
        <v>0</v>
      </c>
      <c r="H2" s="35"/>
      <c r="I2" s="5" t="s">
        <v>1</v>
      </c>
    </row>
    <row r="3" spans="1:11">
      <c r="A3" s="6"/>
      <c r="B3" s="3"/>
      <c r="C3" s="3"/>
      <c r="D3" s="3"/>
      <c r="E3" s="3"/>
      <c r="F3" s="3"/>
      <c r="G3" s="3"/>
      <c r="H3" s="2"/>
      <c r="I3" s="2"/>
    </row>
    <row r="4" spans="1:11">
      <c r="A4" s="36" t="s">
        <v>2</v>
      </c>
      <c r="B4" s="36"/>
      <c r="C4" s="36"/>
      <c r="D4" s="36"/>
      <c r="E4" s="36"/>
      <c r="F4" s="36"/>
      <c r="G4" s="36"/>
      <c r="H4" s="36"/>
      <c r="I4" s="36"/>
    </row>
    <row r="5" spans="1:11">
      <c r="A5" s="1"/>
      <c r="B5" s="1"/>
      <c r="C5" s="1"/>
      <c r="D5" s="37" t="s">
        <v>48</v>
      </c>
      <c r="E5" s="37"/>
      <c r="F5" s="1"/>
      <c r="G5" s="1"/>
      <c r="H5" s="2"/>
      <c r="I5" s="2"/>
    </row>
    <row r="6" spans="1:11">
      <c r="A6" s="38" t="s">
        <v>3</v>
      </c>
      <c r="B6" s="38"/>
      <c r="C6" s="38" t="s">
        <v>4</v>
      </c>
      <c r="D6" s="39" t="s">
        <v>5</v>
      </c>
      <c r="E6" s="39"/>
      <c r="F6" s="39" t="s">
        <v>6</v>
      </c>
      <c r="G6" s="39"/>
      <c r="H6" s="38" t="s">
        <v>7</v>
      </c>
      <c r="I6" s="38" t="s">
        <v>8</v>
      </c>
    </row>
    <row r="7" spans="1:11">
      <c r="A7" s="8" t="s">
        <v>9</v>
      </c>
      <c r="B7" s="8" t="s">
        <v>10</v>
      </c>
      <c r="C7" s="38"/>
      <c r="D7" s="8" t="s">
        <v>11</v>
      </c>
      <c r="E7" s="9" t="s">
        <v>12</v>
      </c>
      <c r="F7" s="8" t="s">
        <v>11</v>
      </c>
      <c r="G7" s="9" t="s">
        <v>12</v>
      </c>
      <c r="H7" s="38"/>
      <c r="I7" s="38"/>
    </row>
    <row r="8" spans="1:11">
      <c r="A8" s="9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21</v>
      </c>
    </row>
    <row r="9" spans="1:11" ht="39">
      <c r="A9" s="10" t="s">
        <v>13</v>
      </c>
      <c r="B9" s="11" t="s">
        <v>49</v>
      </c>
      <c r="C9" s="12" t="s">
        <v>40</v>
      </c>
      <c r="D9" s="13">
        <v>11800000</v>
      </c>
      <c r="E9" s="13">
        <v>749545479.29999995</v>
      </c>
      <c r="F9" s="13">
        <v>11800000</v>
      </c>
      <c r="G9" s="13">
        <v>717519595.33000004</v>
      </c>
      <c r="H9" s="13">
        <f>SUM(D9-F9)</f>
        <v>0</v>
      </c>
      <c r="I9" s="12" t="s">
        <v>34</v>
      </c>
    </row>
    <row r="10" spans="1:11" ht="26.25">
      <c r="A10" s="10" t="s">
        <v>14</v>
      </c>
      <c r="B10" s="11" t="s">
        <v>50</v>
      </c>
      <c r="C10" s="12" t="s">
        <v>40</v>
      </c>
      <c r="D10" s="13">
        <v>9570800</v>
      </c>
      <c r="E10" s="13">
        <v>77811890.840000004</v>
      </c>
      <c r="F10" s="13">
        <v>9570800</v>
      </c>
      <c r="G10" s="13">
        <v>73631180.290000007</v>
      </c>
      <c r="H10" s="13">
        <f>SUM(D10-F10)</f>
        <v>0</v>
      </c>
      <c r="I10" s="12" t="s">
        <v>34</v>
      </c>
    </row>
    <row r="11" spans="1:11" ht="26.25">
      <c r="A11" s="10" t="s">
        <v>15</v>
      </c>
      <c r="B11" s="11" t="s">
        <v>51</v>
      </c>
      <c r="C11" s="12" t="s">
        <v>41</v>
      </c>
      <c r="D11" s="13">
        <v>1424</v>
      </c>
      <c r="E11" s="13">
        <v>5382900</v>
      </c>
      <c r="F11" s="13">
        <v>1424</v>
      </c>
      <c r="G11" s="13">
        <v>4399116.33</v>
      </c>
      <c r="H11" s="13">
        <f t="shared" ref="H11:H22" si="0">SUM(D11-F11)</f>
        <v>0</v>
      </c>
      <c r="I11" s="12" t="s">
        <v>34</v>
      </c>
    </row>
    <row r="12" spans="1:11" ht="38.25">
      <c r="A12" s="10" t="s">
        <v>16</v>
      </c>
      <c r="B12" s="11" t="s">
        <v>52</v>
      </c>
      <c r="C12" s="12" t="s">
        <v>41</v>
      </c>
      <c r="D12" s="13">
        <v>618</v>
      </c>
      <c r="E12" s="13">
        <v>2341131.61</v>
      </c>
      <c r="F12" s="13">
        <v>586</v>
      </c>
      <c r="G12" s="13">
        <v>1878560.49</v>
      </c>
      <c r="H12" s="13">
        <f>SUM(D12-F12)</f>
        <v>32</v>
      </c>
      <c r="I12" s="14" t="s">
        <v>88</v>
      </c>
    </row>
    <row r="13" spans="1:11" ht="26.25">
      <c r="A13" s="10" t="s">
        <v>17</v>
      </c>
      <c r="B13" s="11" t="s">
        <v>69</v>
      </c>
      <c r="C13" s="12" t="s">
        <v>40</v>
      </c>
      <c r="D13" s="13">
        <v>159876</v>
      </c>
      <c r="E13" s="13">
        <v>9328200</v>
      </c>
      <c r="F13" s="13">
        <v>159876</v>
      </c>
      <c r="G13" s="13">
        <v>9328200</v>
      </c>
      <c r="H13" s="13">
        <f t="shared" si="0"/>
        <v>0</v>
      </c>
      <c r="I13" s="12" t="s">
        <v>34</v>
      </c>
    </row>
    <row r="14" spans="1:11">
      <c r="A14" s="10" t="s">
        <v>18</v>
      </c>
      <c r="B14" s="11" t="s">
        <v>87</v>
      </c>
      <c r="C14" s="12" t="s">
        <v>41</v>
      </c>
      <c r="D14" s="13">
        <v>75</v>
      </c>
      <c r="E14" s="13">
        <v>655600</v>
      </c>
      <c r="F14" s="13">
        <v>75</v>
      </c>
      <c r="G14" s="13">
        <v>655600</v>
      </c>
      <c r="H14" s="13">
        <f t="shared" si="0"/>
        <v>0</v>
      </c>
      <c r="I14" s="12"/>
    </row>
    <row r="15" spans="1:11" ht="38.25">
      <c r="A15" s="10" t="s">
        <v>19</v>
      </c>
      <c r="B15" s="15" t="s">
        <v>24</v>
      </c>
      <c r="C15" s="16" t="s">
        <v>26</v>
      </c>
      <c r="D15" s="17">
        <v>34222</v>
      </c>
      <c r="E15" s="18">
        <v>2328674079.8600001</v>
      </c>
      <c r="F15" s="17">
        <v>34261</v>
      </c>
      <c r="G15" s="18">
        <v>2289440525.4099998</v>
      </c>
      <c r="H15" s="13">
        <f t="shared" si="0"/>
        <v>-39</v>
      </c>
      <c r="I15" s="17"/>
      <c r="K15" s="7"/>
    </row>
    <row r="16" spans="1:11" ht="38.25">
      <c r="A16" s="10" t="s">
        <v>20</v>
      </c>
      <c r="B16" s="15" t="s">
        <v>25</v>
      </c>
      <c r="C16" s="16" t="s">
        <v>26</v>
      </c>
      <c r="D16" s="17">
        <v>29835</v>
      </c>
      <c r="E16" s="18">
        <v>1118276136.01</v>
      </c>
      <c r="F16" s="17">
        <v>29837</v>
      </c>
      <c r="G16" s="18">
        <v>1105693241.96</v>
      </c>
      <c r="H16" s="13">
        <f t="shared" si="0"/>
        <v>-2</v>
      </c>
      <c r="I16" s="19"/>
    </row>
    <row r="17" spans="1:9" ht="26.45" customHeight="1">
      <c r="A17" s="10" t="s">
        <v>21</v>
      </c>
      <c r="B17" s="15" t="s">
        <v>35</v>
      </c>
      <c r="C17" s="16" t="s">
        <v>26</v>
      </c>
      <c r="D17" s="17">
        <v>30197</v>
      </c>
      <c r="E17" s="18">
        <v>1126392239.0599999</v>
      </c>
      <c r="F17" s="17">
        <v>30193</v>
      </c>
      <c r="G17" s="18">
        <v>1113769235.6300001</v>
      </c>
      <c r="H17" s="13">
        <f t="shared" si="0"/>
        <v>4</v>
      </c>
      <c r="I17" s="20" t="s">
        <v>44</v>
      </c>
    </row>
    <row r="18" spans="1:9" ht="25.5">
      <c r="A18" s="10" t="s">
        <v>33</v>
      </c>
      <c r="B18" s="15" t="s">
        <v>27</v>
      </c>
      <c r="C18" s="16" t="s">
        <v>26</v>
      </c>
      <c r="D18" s="17">
        <v>5558</v>
      </c>
      <c r="E18" s="18">
        <v>209575678.02000001</v>
      </c>
      <c r="F18" s="17">
        <v>5560</v>
      </c>
      <c r="G18" s="18">
        <v>207024336.93000001</v>
      </c>
      <c r="H18" s="13">
        <f>SUM(D18-F18)</f>
        <v>-2</v>
      </c>
      <c r="I18" s="20"/>
    </row>
    <row r="19" spans="1:9">
      <c r="A19" s="10" t="s">
        <v>70</v>
      </c>
      <c r="B19" s="15" t="s">
        <v>23</v>
      </c>
      <c r="C19" s="16" t="s">
        <v>28</v>
      </c>
      <c r="D19" s="17">
        <f>3118335+370784</f>
        <v>3489119</v>
      </c>
      <c r="E19" s="18">
        <f>237229157.45+226864393.46</f>
        <v>464093550.90999997</v>
      </c>
      <c r="F19" s="17">
        <f>3118094+371872</f>
        <v>3489966</v>
      </c>
      <c r="G19" s="18">
        <f>232395350.25+226506857.42</f>
        <v>458902207.66999996</v>
      </c>
      <c r="H19" s="13">
        <f t="shared" si="0"/>
        <v>-847</v>
      </c>
      <c r="I19" s="20"/>
    </row>
    <row r="20" spans="1:9">
      <c r="A20" s="10" t="s">
        <v>71</v>
      </c>
      <c r="B20" s="15" t="s">
        <v>22</v>
      </c>
      <c r="C20" s="21" t="s">
        <v>26</v>
      </c>
      <c r="D20" s="17">
        <v>3113</v>
      </c>
      <c r="E20" s="18">
        <v>66609693.75</v>
      </c>
      <c r="F20" s="17">
        <v>3113</v>
      </c>
      <c r="G20" s="18">
        <v>65654898.850000001</v>
      </c>
      <c r="H20" s="13">
        <f t="shared" si="0"/>
        <v>0</v>
      </c>
      <c r="I20" s="19"/>
    </row>
    <row r="21" spans="1:9" ht="63.75">
      <c r="A21" s="10" t="s">
        <v>72</v>
      </c>
      <c r="B21" s="15" t="s">
        <v>30</v>
      </c>
      <c r="C21" s="21" t="s">
        <v>31</v>
      </c>
      <c r="D21" s="17">
        <v>653</v>
      </c>
      <c r="E21" s="18">
        <v>6367883.0300000003</v>
      </c>
      <c r="F21" s="17">
        <v>627</v>
      </c>
      <c r="G21" s="18">
        <v>6169660.29</v>
      </c>
      <c r="H21" s="13">
        <f t="shared" si="0"/>
        <v>26</v>
      </c>
      <c r="I21" s="20" t="s">
        <v>62</v>
      </c>
    </row>
    <row r="22" spans="1:9" ht="76.5">
      <c r="A22" s="10" t="s">
        <v>73</v>
      </c>
      <c r="B22" s="15" t="s">
        <v>32</v>
      </c>
      <c r="C22" s="21" t="s">
        <v>31</v>
      </c>
      <c r="D22" s="17">
        <v>127</v>
      </c>
      <c r="E22" s="18">
        <v>1161501.53</v>
      </c>
      <c r="F22" s="17">
        <v>127</v>
      </c>
      <c r="G22" s="18">
        <v>1161501.53</v>
      </c>
      <c r="H22" s="13">
        <f t="shared" si="0"/>
        <v>0</v>
      </c>
      <c r="I22" s="18"/>
    </row>
    <row r="23" spans="1:9" ht="51">
      <c r="A23" s="10" t="s">
        <v>74</v>
      </c>
      <c r="B23" s="15" t="s">
        <v>54</v>
      </c>
      <c r="C23" s="21" t="s">
        <v>28</v>
      </c>
      <c r="D23" s="17">
        <v>271206</v>
      </c>
      <c r="E23" s="18">
        <v>165634557.16999999</v>
      </c>
      <c r="F23" s="17">
        <v>268039</v>
      </c>
      <c r="G23" s="18">
        <f>165373441.71+144.5</f>
        <v>165373586.21000001</v>
      </c>
      <c r="H23" s="17">
        <f t="shared" ref="H23" si="1">D23-F23</f>
        <v>3167</v>
      </c>
      <c r="I23" s="20" t="s">
        <v>63</v>
      </c>
    </row>
    <row r="24" spans="1:9">
      <c r="A24" s="10" t="s">
        <v>75</v>
      </c>
      <c r="B24" s="15" t="s">
        <v>36</v>
      </c>
      <c r="C24" s="21" t="s">
        <v>26</v>
      </c>
      <c r="D24" s="17">
        <v>76586</v>
      </c>
      <c r="E24" s="18">
        <v>16627163.02</v>
      </c>
      <c r="F24" s="17">
        <v>76586</v>
      </c>
      <c r="G24" s="18">
        <v>16501151.779999999</v>
      </c>
      <c r="H24" s="17">
        <f>D24-F24</f>
        <v>0</v>
      </c>
      <c r="I24" s="20"/>
    </row>
    <row r="25" spans="1:9" ht="25.5">
      <c r="A25" s="10" t="s">
        <v>76</v>
      </c>
      <c r="B25" s="15" t="s">
        <v>37</v>
      </c>
      <c r="C25" s="21" t="s">
        <v>38</v>
      </c>
      <c r="D25" s="17">
        <v>1178210</v>
      </c>
      <c r="E25" s="18">
        <v>129180993.62</v>
      </c>
      <c r="F25" s="17">
        <v>1178210</v>
      </c>
      <c r="G25" s="18">
        <v>127845005.06</v>
      </c>
      <c r="H25" s="17">
        <f t="shared" ref="H25:H29" si="2">D25-F25</f>
        <v>0</v>
      </c>
      <c r="I25" s="20"/>
    </row>
    <row r="26" spans="1:9">
      <c r="A26" s="10" t="s">
        <v>77</v>
      </c>
      <c r="B26" s="15" t="s">
        <v>39</v>
      </c>
      <c r="C26" s="21" t="s">
        <v>38</v>
      </c>
      <c r="D26" s="17">
        <v>123</v>
      </c>
      <c r="E26" s="18">
        <v>7790100</v>
      </c>
      <c r="F26" s="17">
        <v>123</v>
      </c>
      <c r="G26" s="18">
        <v>7780556.4699999997</v>
      </c>
      <c r="H26" s="17">
        <f t="shared" si="2"/>
        <v>0</v>
      </c>
      <c r="I26" s="20"/>
    </row>
    <row r="27" spans="1:9" ht="39">
      <c r="A27" s="10" t="s">
        <v>78</v>
      </c>
      <c r="B27" s="15" t="s">
        <v>53</v>
      </c>
      <c r="C27" s="21" t="s">
        <v>26</v>
      </c>
      <c r="D27" s="17">
        <v>2745</v>
      </c>
      <c r="E27" s="18">
        <v>80347628.680000007</v>
      </c>
      <c r="F27" s="17">
        <v>2688</v>
      </c>
      <c r="G27" s="18">
        <f>80174470.36+10188.62</f>
        <v>80184658.980000004</v>
      </c>
      <c r="H27" s="17">
        <f t="shared" si="2"/>
        <v>57</v>
      </c>
      <c r="I27" s="20" t="s">
        <v>64</v>
      </c>
    </row>
    <row r="28" spans="1:9">
      <c r="A28" s="10" t="s">
        <v>79</v>
      </c>
      <c r="B28" s="15" t="s">
        <v>65</v>
      </c>
      <c r="C28" s="21" t="s">
        <v>26</v>
      </c>
      <c r="D28" s="17">
        <v>27600</v>
      </c>
      <c r="E28" s="18">
        <v>13213314.35</v>
      </c>
      <c r="F28" s="17">
        <v>27600</v>
      </c>
      <c r="G28" s="18">
        <f>13184838.15+5060.46</f>
        <v>13189898.610000001</v>
      </c>
      <c r="H28" s="17">
        <f t="shared" si="2"/>
        <v>0</v>
      </c>
      <c r="I28" s="20"/>
    </row>
    <row r="29" spans="1:9" ht="25.5">
      <c r="A29" s="10" t="s">
        <v>80</v>
      </c>
      <c r="B29" s="15" t="s">
        <v>66</v>
      </c>
      <c r="C29" s="21" t="s">
        <v>38</v>
      </c>
      <c r="D29" s="17">
        <v>1795</v>
      </c>
      <c r="E29" s="18">
        <v>39906878.689999998</v>
      </c>
      <c r="F29" s="17">
        <v>1795</v>
      </c>
      <c r="G29" s="18">
        <f>39820874.82+1675.54</f>
        <v>39822550.359999999</v>
      </c>
      <c r="H29" s="17">
        <f t="shared" si="2"/>
        <v>0</v>
      </c>
      <c r="I29" s="20"/>
    </row>
    <row r="30" spans="1:9">
      <c r="A30" s="10" t="s">
        <v>81</v>
      </c>
      <c r="B30" s="15" t="s">
        <v>45</v>
      </c>
      <c r="C30" s="22" t="s">
        <v>26</v>
      </c>
      <c r="D30" s="17">
        <v>3162</v>
      </c>
      <c r="E30" s="18">
        <v>65996155.710000001</v>
      </c>
      <c r="F30" s="17">
        <v>3215</v>
      </c>
      <c r="G30" s="18">
        <v>65740559.68</v>
      </c>
      <c r="H30" s="17">
        <v>-53</v>
      </c>
      <c r="I30" s="20"/>
    </row>
    <row r="31" spans="1:9" ht="26.25">
      <c r="A31" s="10" t="s">
        <v>82</v>
      </c>
      <c r="B31" s="15" t="s">
        <v>57</v>
      </c>
      <c r="C31" s="22" t="s">
        <v>26</v>
      </c>
      <c r="D31" s="17">
        <v>898</v>
      </c>
      <c r="E31" s="18">
        <v>29023479.559999999</v>
      </c>
      <c r="F31" s="17">
        <v>894</v>
      </c>
      <c r="G31" s="18">
        <v>28636069.75</v>
      </c>
      <c r="H31" s="17">
        <v>4</v>
      </c>
      <c r="I31" s="20" t="s">
        <v>67</v>
      </c>
    </row>
    <row r="32" spans="1:9" ht="25.5">
      <c r="A32" s="10" t="s">
        <v>83</v>
      </c>
      <c r="B32" s="15" t="s">
        <v>56</v>
      </c>
      <c r="C32" s="22" t="s">
        <v>41</v>
      </c>
      <c r="D32" s="17">
        <v>37</v>
      </c>
      <c r="E32" s="18">
        <v>1135422.6000000001</v>
      </c>
      <c r="F32" s="17">
        <v>42</v>
      </c>
      <c r="G32" s="18">
        <v>1135422.6000000001</v>
      </c>
      <c r="H32" s="17">
        <v>-5</v>
      </c>
      <c r="I32" s="20"/>
    </row>
    <row r="33" spans="1:9" ht="25.5">
      <c r="A33" s="10" t="s">
        <v>84</v>
      </c>
      <c r="B33" s="15" t="s">
        <v>55</v>
      </c>
      <c r="C33" s="22" t="s">
        <v>41</v>
      </c>
      <c r="D33" s="17">
        <v>5</v>
      </c>
      <c r="E33" s="18">
        <v>260100</v>
      </c>
      <c r="F33" s="17">
        <v>5</v>
      </c>
      <c r="G33" s="18">
        <v>260100</v>
      </c>
      <c r="H33" s="17"/>
      <c r="I33" s="20"/>
    </row>
    <row r="34" spans="1:9" ht="25.5">
      <c r="A34" s="10" t="s">
        <v>85</v>
      </c>
      <c r="B34" s="15" t="s">
        <v>58</v>
      </c>
      <c r="C34" s="22" t="s">
        <v>41</v>
      </c>
      <c r="D34" s="17">
        <v>82</v>
      </c>
      <c r="E34" s="18">
        <v>600000</v>
      </c>
      <c r="F34" s="17">
        <v>97</v>
      </c>
      <c r="G34" s="18">
        <v>600000</v>
      </c>
      <c r="H34" s="17">
        <v>-15</v>
      </c>
      <c r="I34" s="20"/>
    </row>
    <row r="35" spans="1:9" ht="25.5">
      <c r="A35" s="10" t="s">
        <v>86</v>
      </c>
      <c r="B35" s="15" t="s">
        <v>68</v>
      </c>
      <c r="C35" s="22" t="s">
        <v>41</v>
      </c>
      <c r="D35" s="17">
        <v>2</v>
      </c>
      <c r="E35" s="18">
        <v>17777.400000000001</v>
      </c>
      <c r="F35" s="17">
        <v>2</v>
      </c>
      <c r="G35" s="18">
        <v>17777.400000000001</v>
      </c>
      <c r="H35" s="17"/>
      <c r="I35" s="20"/>
    </row>
    <row r="36" spans="1:9">
      <c r="A36" s="23"/>
      <c r="B36" s="23"/>
      <c r="C36" s="24" t="s">
        <v>42</v>
      </c>
      <c r="D36" s="24" t="s">
        <v>43</v>
      </c>
      <c r="E36" s="25">
        <f>SUM(E9:E35)</f>
        <v>6715949534.7200012</v>
      </c>
      <c r="F36" s="24" t="s">
        <v>43</v>
      </c>
      <c r="G36" s="25">
        <f>SUM(G9:G35)</f>
        <v>6602315197.6100006</v>
      </c>
      <c r="H36" s="25" t="s">
        <v>29</v>
      </c>
      <c r="I36" s="24" t="s">
        <v>29</v>
      </c>
    </row>
    <row r="37" spans="1:9" ht="15.75">
      <c r="A37" s="26"/>
      <c r="B37" s="26"/>
      <c r="C37" s="26"/>
      <c r="D37" s="26"/>
      <c r="E37" s="26"/>
      <c r="F37" s="26"/>
      <c r="G37" s="26"/>
      <c r="H37" s="26"/>
      <c r="I37" s="26"/>
    </row>
    <row r="38" spans="1:9" hidden="1">
      <c r="A38" s="27"/>
      <c r="B38" s="27"/>
      <c r="C38" s="27"/>
      <c r="D38" s="27"/>
      <c r="E38" s="27"/>
      <c r="F38" s="27"/>
      <c r="G38" s="27"/>
      <c r="H38" s="27"/>
      <c r="I38" s="27"/>
    </row>
    <row r="39" spans="1:9" hidden="1">
      <c r="A39" s="27"/>
      <c r="B39" s="27"/>
      <c r="C39" s="27"/>
      <c r="D39" s="27"/>
      <c r="E39" s="27"/>
      <c r="F39" s="27"/>
      <c r="G39" s="27"/>
      <c r="H39" s="27"/>
      <c r="I39" s="27"/>
    </row>
    <row r="40" spans="1:9" ht="15.75" hidden="1">
      <c r="A40" s="28"/>
      <c r="B40" s="28"/>
      <c r="C40" s="28"/>
      <c r="D40" s="28"/>
      <c r="E40" s="28"/>
      <c r="F40" s="28"/>
      <c r="G40" s="28"/>
      <c r="H40" s="27"/>
      <c r="I40" s="27"/>
    </row>
    <row r="41" spans="1:9" ht="15.75" hidden="1">
      <c r="A41" s="33" t="s">
        <v>59</v>
      </c>
      <c r="B41" s="33"/>
      <c r="C41" s="33"/>
      <c r="D41" s="33"/>
      <c r="E41" s="29"/>
      <c r="F41" s="27"/>
      <c r="G41" s="28"/>
      <c r="H41" s="29" t="s">
        <v>46</v>
      </c>
      <c r="I41" s="27"/>
    </row>
    <row r="42" spans="1:9" ht="15.75" hidden="1">
      <c r="A42" s="29"/>
      <c r="B42" s="29"/>
      <c r="C42" s="29"/>
      <c r="D42" s="29"/>
      <c r="E42" s="29"/>
      <c r="F42" s="27"/>
      <c r="G42" s="29"/>
      <c r="H42" s="29"/>
      <c r="I42" s="27"/>
    </row>
    <row r="43" spans="1:9" ht="15.75" hidden="1">
      <c r="A43" s="33" t="s">
        <v>60</v>
      </c>
      <c r="B43" s="34"/>
      <c r="C43" s="34"/>
      <c r="D43" s="34"/>
      <c r="E43" s="29" t="s">
        <v>61</v>
      </c>
      <c r="F43" s="27"/>
      <c r="G43" s="28"/>
      <c r="H43" s="29" t="s">
        <v>47</v>
      </c>
      <c r="I43" s="27"/>
    </row>
    <row r="44" spans="1:9" ht="15.75" hidden="1">
      <c r="A44" s="30"/>
      <c r="B44" s="31"/>
      <c r="C44" s="31"/>
      <c r="D44" s="31"/>
      <c r="E44" s="29"/>
      <c r="F44" s="27"/>
      <c r="G44" s="28"/>
      <c r="H44" s="29"/>
      <c r="I44" s="27"/>
    </row>
    <row r="45" spans="1:9" ht="15.75" hidden="1">
      <c r="A45" s="30"/>
      <c r="B45" s="31"/>
      <c r="C45" s="31"/>
      <c r="D45" s="31"/>
      <c r="E45" s="29"/>
      <c r="F45" s="27"/>
      <c r="G45" s="28"/>
      <c r="H45" s="29"/>
      <c r="I45" s="27"/>
    </row>
    <row r="46" spans="1:9" ht="15.75" hidden="1">
      <c r="A46" s="30"/>
      <c r="B46" s="31"/>
      <c r="C46" s="31"/>
      <c r="D46" s="31"/>
      <c r="E46" s="29"/>
      <c r="F46" s="27"/>
      <c r="G46" s="28"/>
      <c r="H46" s="29"/>
      <c r="I46" s="27"/>
    </row>
    <row r="47" spans="1:9" ht="15.75" hidden="1">
      <c r="A47" s="30"/>
      <c r="B47" s="31"/>
      <c r="C47" s="31"/>
      <c r="D47" s="31"/>
      <c r="E47" s="29"/>
      <c r="F47" s="27"/>
      <c r="G47" s="28"/>
      <c r="H47" s="29"/>
      <c r="I47" s="27"/>
    </row>
    <row r="48" spans="1:9" ht="15.75">
      <c r="A48" s="30"/>
      <c r="B48" s="31"/>
      <c r="C48" s="31"/>
      <c r="D48" s="31"/>
      <c r="E48" s="29"/>
      <c r="F48" s="27"/>
      <c r="G48" s="28"/>
      <c r="H48" s="29"/>
      <c r="I48" s="27"/>
    </row>
    <row r="49" spans="1:9" ht="15.75">
      <c r="A49" s="30"/>
      <c r="B49" s="31"/>
      <c r="C49" s="31"/>
      <c r="D49" s="31"/>
      <c r="E49" s="29"/>
      <c r="F49" s="27"/>
      <c r="G49" s="28"/>
      <c r="H49" s="29"/>
      <c r="I49" s="27"/>
    </row>
    <row r="50" spans="1:9" ht="15.75">
      <c r="A50" s="30"/>
      <c r="B50" s="31"/>
      <c r="C50" s="31"/>
      <c r="D50" s="31"/>
      <c r="E50" s="29"/>
      <c r="F50" s="27"/>
      <c r="G50" s="28"/>
      <c r="H50" s="29"/>
      <c r="I50" s="27"/>
    </row>
    <row r="51" spans="1:9" ht="15.75">
      <c r="A51" s="30"/>
      <c r="B51" s="31"/>
      <c r="C51" s="31"/>
      <c r="D51" s="31"/>
      <c r="E51" s="29"/>
      <c r="F51" s="27"/>
      <c r="G51" s="28"/>
      <c r="H51" s="29"/>
      <c r="I51" s="27"/>
    </row>
    <row r="52" spans="1:9" ht="15.75">
      <c r="A52" s="30"/>
      <c r="B52" s="31"/>
      <c r="C52" s="31"/>
      <c r="D52" s="31"/>
      <c r="E52" s="29"/>
      <c r="F52" s="27"/>
      <c r="G52" s="28"/>
      <c r="H52" s="29"/>
      <c r="I52" s="27"/>
    </row>
    <row r="53" spans="1:9" ht="15.75">
      <c r="A53" s="30"/>
      <c r="B53" s="31"/>
      <c r="C53" s="31"/>
      <c r="D53" s="31"/>
      <c r="E53" s="29"/>
      <c r="F53" s="27"/>
      <c r="G53" s="28"/>
      <c r="H53" s="29"/>
      <c r="I53" s="27"/>
    </row>
    <row r="54" spans="1:9" ht="15.75">
      <c r="A54" s="30"/>
      <c r="B54" s="31"/>
      <c r="C54" s="31"/>
      <c r="D54" s="31"/>
      <c r="E54" s="29"/>
      <c r="F54" s="27"/>
      <c r="G54" s="28"/>
      <c r="H54" s="29"/>
      <c r="I54" s="27"/>
    </row>
    <row r="55" spans="1:9" ht="15.75">
      <c r="A55" s="30"/>
      <c r="B55" s="31"/>
      <c r="C55" s="31"/>
      <c r="D55" s="31"/>
      <c r="E55" s="29"/>
      <c r="F55" s="27"/>
      <c r="G55" s="28"/>
      <c r="H55" s="29"/>
      <c r="I55" s="27"/>
    </row>
    <row r="56" spans="1:9">
      <c r="A56" s="27"/>
      <c r="B56" s="27"/>
      <c r="C56" s="27"/>
      <c r="D56" s="27"/>
      <c r="E56" s="27"/>
      <c r="F56" s="27"/>
      <c r="G56" s="27"/>
      <c r="H56" s="27"/>
      <c r="I56" s="27"/>
    </row>
    <row r="57" spans="1:9">
      <c r="A57" s="27"/>
      <c r="B57" s="27"/>
      <c r="C57" s="27"/>
      <c r="D57" s="27"/>
      <c r="E57" s="27"/>
      <c r="F57" s="27"/>
      <c r="G57" s="27"/>
      <c r="H57" s="27"/>
      <c r="I57" s="27"/>
    </row>
    <row r="58" spans="1:9">
      <c r="A58" s="32"/>
      <c r="B58" s="32"/>
      <c r="C58" s="32"/>
      <c r="D58" s="32"/>
      <c r="E58" s="32"/>
      <c r="F58" s="32"/>
      <c r="G58" s="32"/>
      <c r="H58" s="32"/>
      <c r="I58" s="32"/>
    </row>
    <row r="59" spans="1:9">
      <c r="A59" s="27"/>
      <c r="B59" s="27"/>
      <c r="C59" s="27"/>
      <c r="D59" s="27"/>
      <c r="E59" s="27"/>
      <c r="F59" s="27"/>
      <c r="G59" s="27"/>
      <c r="H59" s="27"/>
      <c r="I59" s="27"/>
    </row>
    <row r="60" spans="1:9" hidden="1">
      <c r="A60" s="27"/>
      <c r="B60" s="27"/>
      <c r="C60" s="27"/>
      <c r="D60" s="27"/>
      <c r="E60" s="27"/>
      <c r="F60" s="27"/>
      <c r="G60" s="27"/>
      <c r="H60" s="27"/>
      <c r="I60" s="27"/>
    </row>
    <row r="61" spans="1:9" ht="15.75" hidden="1">
      <c r="A61" s="33" t="s">
        <v>59</v>
      </c>
      <c r="B61" s="33"/>
      <c r="C61" s="33"/>
      <c r="D61" s="33"/>
      <c r="E61" s="29"/>
      <c r="F61" s="27"/>
      <c r="G61" s="28"/>
      <c r="H61" s="29" t="s">
        <v>46</v>
      </c>
      <c r="I61" s="27"/>
    </row>
    <row r="62" spans="1:9" ht="15.75" hidden="1">
      <c r="A62" s="29"/>
      <c r="B62" s="29"/>
      <c r="C62" s="29"/>
      <c r="D62" s="29"/>
      <c r="E62" s="29"/>
      <c r="F62" s="27"/>
      <c r="G62" s="29"/>
      <c r="H62" s="29"/>
      <c r="I62" s="27"/>
    </row>
    <row r="63" spans="1:9" ht="15.75" hidden="1">
      <c r="A63" s="33" t="s">
        <v>60</v>
      </c>
      <c r="B63" s="34"/>
      <c r="C63" s="34"/>
      <c r="D63" s="34"/>
      <c r="E63" s="29" t="s">
        <v>61</v>
      </c>
      <c r="F63" s="27"/>
      <c r="G63" s="28"/>
      <c r="H63" s="29" t="s">
        <v>47</v>
      </c>
      <c r="I63" s="27"/>
    </row>
  </sheetData>
  <mergeCells count="13">
    <mergeCell ref="G2:H2"/>
    <mergeCell ref="A4:I4"/>
    <mergeCell ref="D5:E5"/>
    <mergeCell ref="A6:B6"/>
    <mergeCell ref="C6:C7"/>
    <mergeCell ref="D6:E6"/>
    <mergeCell ref="F6:G6"/>
    <mergeCell ref="H6:H7"/>
    <mergeCell ref="I6:I7"/>
    <mergeCell ref="A61:D61"/>
    <mergeCell ref="A63:D63"/>
    <mergeCell ref="A41:D41"/>
    <mergeCell ref="A43:D43"/>
  </mergeCells>
  <pageMargins left="0.51181102362204722" right="0.11811023622047245" top="0.35433070866141736" bottom="0.15748031496062992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КСП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SaloevaSV</cp:lastModifiedBy>
  <cp:lastPrinted>2019-02-07T10:50:47Z</cp:lastPrinted>
  <dcterms:created xsi:type="dcterms:W3CDTF">2017-01-12T13:58:58Z</dcterms:created>
  <dcterms:modified xsi:type="dcterms:W3CDTF">2019-03-19T13:31:05Z</dcterms:modified>
</cp:coreProperties>
</file>